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D51157DE-9813-4364-A526-73E3EB90F34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J13" i="1"/>
  <c r="L13" i="1" s="1"/>
  <c r="N13" i="1" s="1"/>
  <c r="J12" i="1" l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<sst xmlns="http://schemas.openxmlformats.org/spreadsheetml/2006/main" count="55" uniqueCount="50">
  <si>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</si>
  <si>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</si>
  <si>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</si>
  <si>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</si>
  <si>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</si>
  <si>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</si>
  <si>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</si>
  <si>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</si>
  <si>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</si>
  <si>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</si>
  <si>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</si>
  <si>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</si>
  <si>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</si>
  <si>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</si>
  <si>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</si>
  <si>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</si>
  <si>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</si>
  <si>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</si>
  <si>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</si>
  <si>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</si>
  <si>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</si>
  <si>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</si>
  <si>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</si>
  <si>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</si>
  <si>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</si>
  <si>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</si>
  <si>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</si>
  <si>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</si>
  <si>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</si>
  <si>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</si>
  <si>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</si>
  <si>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</si>
  <si>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</si>
  <si>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</si>
  <si>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</si>
  <si>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</si>
  <si>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</si>
  <si>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</si>
  <si>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</si>
  <si>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</si>
  <si>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</si>
  <si>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</si>
  <si>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</si>
  <si>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</si>
  <si>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</si>
  <si>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</si>
  <si>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Булайское</t>
  </si>
  <si>
    <t>38:20:000000:446</t>
  </si>
  <si>
    <t>25648405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</si>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</sst>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A2" sqref="A2:N2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71" t="s">
        <v>49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7" s="2" customFormat="1" ht="99" customHeight="1" x14ac:dyDescent="0.25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1"/>
    </row>
    <row r="3" spans="1:17" s="32" customFormat="1" ht="24.95" customHeight="1" x14ac:dyDescent="0.25">
      <c r="A3" s="85" t="s">
        <v>0</v>
      </c>
      <c r="B3" s="85"/>
      <c r="C3" s="85"/>
      <c r="D3" s="85"/>
      <c r="E3" s="85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7" t="s">
        <v>1</v>
      </c>
      <c r="B4" s="67"/>
      <c r="C4" s="67" t="s">
        <v>40</v>
      </c>
      <c r="D4" s="67"/>
      <c r="E4" s="67"/>
      <c r="F4" s="67"/>
      <c r="G4" s="67"/>
      <c r="H4" s="68"/>
      <c r="I4" s="68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9" t="s">
        <v>41</v>
      </c>
      <c r="C5" s="69"/>
      <c r="D5" s="33" t="s">
        <v>3</v>
      </c>
      <c r="E5" s="69" t="s">
        <v>42</v>
      </c>
      <c r="F5" s="69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70" t="s">
        <v>35</v>
      </c>
      <c r="C6" s="70"/>
      <c r="D6" s="70"/>
      <c r="E6" s="70"/>
      <c r="F6" s="70"/>
      <c r="G6" s="70"/>
      <c r="H6" s="33" t="s">
        <v>5</v>
      </c>
      <c r="I6" s="69" t="s">
        <v>31</v>
      </c>
      <c r="J6" s="69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9" t="s">
        <v>30</v>
      </c>
      <c r="C7" s="69"/>
      <c r="D7" s="38"/>
      <c r="E7" s="33"/>
      <c r="F7" s="33"/>
      <c r="G7" s="33"/>
      <c r="H7" s="33" t="s">
        <v>6</v>
      </c>
      <c r="I7" s="40" t="s">
        <v>48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9" t="s">
        <v>32</v>
      </c>
      <c r="C8" s="69"/>
      <c r="D8" s="38"/>
      <c r="E8" s="38"/>
      <c r="F8" s="38"/>
      <c r="G8" s="33"/>
      <c r="H8" s="33" t="s">
        <v>7</v>
      </c>
      <c r="I8" s="69" t="s">
        <v>43</v>
      </c>
      <c r="J8" s="69"/>
      <c r="K8" s="34"/>
      <c r="L8" s="34"/>
      <c r="M8" s="35"/>
      <c r="N8" s="36"/>
      <c r="P8" s="39"/>
    </row>
    <row r="9" spans="1:17" s="6" customFormat="1" ht="51" customHeight="1" x14ac:dyDescent="0.25">
      <c r="A9" s="65" t="s">
        <v>44</v>
      </c>
      <c r="B9" s="66"/>
      <c r="C9" s="66"/>
      <c r="D9" s="66"/>
      <c r="E9" s="66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46</v>
      </c>
      <c r="E12" s="45" t="s">
        <v>38</v>
      </c>
      <c r="F12" s="46" t="s">
        <v>37</v>
      </c>
      <c r="G12" s="56"/>
      <c r="H12" s="60">
        <v>840</v>
      </c>
      <c r="I12" s="51">
        <v>0.91</v>
      </c>
      <c r="J12" s="51">
        <f>H12*I12</f>
        <v>764.4</v>
      </c>
      <c r="K12" s="53">
        <v>1E-4</v>
      </c>
      <c r="L12" s="52">
        <f>ROUND(J12*K12,2)</f>
        <v>0.08</v>
      </c>
      <c r="M12" s="61">
        <v>49</v>
      </c>
      <c r="N12" s="52">
        <f>L12*M12</f>
        <v>3.92</v>
      </c>
      <c r="O12" s="42"/>
      <c r="P12" s="43"/>
      <c r="Q12" s="43"/>
    </row>
    <row r="13" spans="1:17" s="2" customFormat="1" ht="42.75" customHeight="1" x14ac:dyDescent="0.25">
      <c r="A13" s="62" t="s">
        <v>47</v>
      </c>
      <c r="B13" s="45" t="s">
        <v>26</v>
      </c>
      <c r="C13" s="45" t="s">
        <v>27</v>
      </c>
      <c r="D13" s="45" t="s">
        <v>46</v>
      </c>
      <c r="E13" s="45" t="s">
        <v>38</v>
      </c>
      <c r="F13" s="46" t="s">
        <v>37</v>
      </c>
      <c r="G13" s="63"/>
      <c r="H13" s="64">
        <v>297.32</v>
      </c>
      <c r="I13" s="64">
        <v>0.91</v>
      </c>
      <c r="J13" s="51">
        <f>H13*I13</f>
        <v>270.56119999999999</v>
      </c>
      <c r="K13" s="53">
        <v>1E-4</v>
      </c>
      <c r="L13" s="52">
        <f>ROUND(J13*K13,2)</f>
        <v>0.03</v>
      </c>
      <c r="M13" s="61">
        <v>49</v>
      </c>
      <c r="N13" s="52">
        <f>L13*M13</f>
        <v>1.47</v>
      </c>
      <c r="O13" s="1"/>
    </row>
    <row r="14" spans="1:17" s="41" customFormat="1" ht="24.75" customHeight="1" x14ac:dyDescent="0.25">
      <c r="A14" s="57" t="s">
        <v>34</v>
      </c>
      <c r="B14" s="57"/>
      <c r="C14" s="57"/>
      <c r="D14" s="57"/>
      <c r="E14" s="57"/>
      <c r="F14" s="57"/>
      <c r="G14" s="57"/>
      <c r="H14" s="55">
        <f>SUM(H12:H13)</f>
        <v>1137.32</v>
      </c>
      <c r="I14" s="57"/>
      <c r="J14" s="57"/>
      <c r="K14" s="57"/>
      <c r="L14" s="55">
        <f>SUM(L12:L13)</f>
        <v>0.11</v>
      </c>
      <c r="M14" s="55"/>
      <c r="N14" s="55">
        <f>SUM(N12:N13)</f>
        <v>5.39</v>
      </c>
    </row>
    <row r="15" spans="1:17" s="2" customFormat="1" ht="57.75" customHeight="1" x14ac:dyDescent="0.25">
      <c r="A15" s="80" t="s">
        <v>29</v>
      </c>
      <c r="B15" s="80"/>
      <c r="C15" s="80"/>
      <c r="D15" s="80"/>
      <c r="E15" s="58"/>
      <c r="F15" s="13"/>
      <c r="G15" s="13"/>
      <c r="H15" s="83"/>
      <c r="I15" s="83"/>
      <c r="J15" s="83"/>
      <c r="K15" s="83"/>
      <c r="L15" s="82"/>
      <c r="M15" s="82"/>
      <c r="N15" s="82"/>
      <c r="O15" s="1"/>
    </row>
    <row r="16" spans="1:17" s="2" customFormat="1" ht="23.25" customHeight="1" x14ac:dyDescent="0.25">
      <c r="A16" s="81" t="s">
        <v>28</v>
      </c>
      <c r="B16" s="81"/>
      <c r="C16" s="81"/>
      <c r="D16" s="81"/>
      <c r="E16" s="81"/>
      <c r="F16" s="13"/>
      <c r="G16" s="13"/>
      <c r="H16" s="13"/>
      <c r="I16" s="13"/>
      <c r="J16" s="12"/>
      <c r="K16" s="23"/>
      <c r="O16" s="1"/>
    </row>
    <row r="17" spans="1:15" s="2" customFormat="1" ht="20.25" x14ac:dyDescent="0.25">
      <c r="A17" s="74" t="s">
        <v>23</v>
      </c>
      <c r="B17" s="74"/>
      <c r="C17" s="74"/>
      <c r="D17" s="74"/>
      <c r="E17" s="16"/>
      <c r="G17" s="27"/>
      <c r="H17" s="17"/>
      <c r="I17" s="17"/>
      <c r="J17" s="17"/>
      <c r="K17" s="22"/>
      <c r="L17" s="25"/>
    </row>
    <row r="18" spans="1:15" s="2" customFormat="1" ht="20.25" x14ac:dyDescent="0.25">
      <c r="A18" s="15"/>
      <c r="B18" s="74" t="s">
        <v>24</v>
      </c>
      <c r="C18" s="74"/>
      <c r="D18" s="74"/>
      <c r="G18" s="27"/>
      <c r="H18" s="17"/>
      <c r="I18" s="17"/>
      <c r="J18" s="17"/>
      <c r="K18" s="22"/>
      <c r="L18" s="25"/>
      <c r="M18" s="28"/>
      <c r="N18" s="28"/>
      <c r="O18" s="28"/>
    </row>
    <row r="19" spans="1:15" s="2" customFormat="1" ht="43.5" customHeight="1" x14ac:dyDescent="0.25">
      <c r="A19" s="73"/>
      <c r="B19" s="73"/>
      <c r="C19" s="73"/>
      <c r="D19" s="73"/>
      <c r="E19" s="73"/>
      <c r="G19" s="27"/>
      <c r="H19" s="79"/>
      <c r="I19" s="79"/>
      <c r="J19" s="79"/>
      <c r="K19" s="79"/>
      <c r="L19" s="76"/>
      <c r="M19" s="77"/>
      <c r="N19" s="77"/>
      <c r="O19" s="1"/>
    </row>
    <row r="20" spans="1:15" s="2" customFormat="1" ht="15.75" customHeight="1" x14ac:dyDescent="0.25">
      <c r="E20" s="18"/>
      <c r="G20" s="27"/>
      <c r="H20" s="17"/>
      <c r="I20" s="17"/>
      <c r="J20" s="17"/>
      <c r="K20" s="24"/>
      <c r="O20" s="1"/>
    </row>
    <row r="21" spans="1:15" s="2" customFormat="1" ht="20.25" x14ac:dyDescent="0.25">
      <c r="A21" s="19"/>
      <c r="B21" s="75"/>
      <c r="C21" s="75"/>
      <c r="D21" s="75"/>
      <c r="E21" s="18"/>
      <c r="H21" s="17"/>
      <c r="I21" s="17"/>
      <c r="J21" s="17"/>
      <c r="K21" s="22"/>
      <c r="L21" s="26"/>
      <c r="M21" s="78"/>
      <c r="N21" s="78"/>
      <c r="O21" s="78"/>
    </row>
    <row r="22" spans="1:15" s="2" customFormat="1" ht="20.25" x14ac:dyDescent="0.25">
      <c r="A22" s="19"/>
      <c r="E22" s="18"/>
      <c r="H22" s="17"/>
      <c r="I22" s="17"/>
      <c r="J22" s="17"/>
      <c r="K22" s="22"/>
      <c r="L22" s="26"/>
      <c r="M22" s="72"/>
      <c r="N22" s="72"/>
      <c r="O22" s="1"/>
    </row>
    <row r="23" spans="1:15" s="2" customFormat="1" ht="20.25" x14ac:dyDescent="0.25">
      <c r="A23" s="18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2026-06-29T04:12:34Z</cp:lastPrinted>
  <dcterms:created xsi:type="dcterms:W3CDTF">2021-07-14T10:49:08Z</dcterms:created>
  <dcterms:modified xsi:type="dcterms:W3CDTF">2026-06-30T07:22:17Z</dcterms:modified>
</cp:coreProperties>
</file>